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40 25 01 - proj. ok\Compras e Portal FDE\"/>
    </mc:Choice>
  </mc:AlternateContent>
  <xr:revisionPtr revIDLastSave="0" documentId="13_ncr:1_{9FB8699C-3DFB-4A39-B49F-2A3F11C5542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2" l="1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3" i="2" l="1"/>
  <c r="G5" i="1"/>
  <c r="G95" i="1" s="1"/>
</calcChain>
</file>

<file path=xl/sharedStrings.xml><?xml version="1.0" encoding="utf-8"?>
<sst xmlns="http://schemas.openxmlformats.org/spreadsheetml/2006/main" count="468" uniqueCount="267">
  <si>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</si>
  <si>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</si>
  <si>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</si>
  <si>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</si>
  <si>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</si>
  <si>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</si>
  <si>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</si>
  <si>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</si>
  <si>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</si>
  <si>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- 69/01140/25/01 - SEI - FDE-SEI - 229.00014184/2025-41 - SIASG - 90286</t>
  </si>
  <si>
    <t>DATA BASE: - OUTUBRO/2025</t>
  </si>
  <si>
    <t xml:space="preserve">EE PROF DR JOAO CHIARINI  - PIRACICABA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</si>
  <si>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</si>
  <si>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</si>
  <si>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</si>
  <si>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</si>
  <si>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</si>
  <si>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</si>
  <si>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</si>
  <si>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</si>
  <si>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</si>
  <si>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</si>
  <si>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</si>
  <si>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</si>
  <si>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</si>
  <si>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</si>
  <si>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</si>
  <si>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</si>
  <si>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</si>
  <si>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</si>
  <si>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</si>
  <si>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</si>
  <si>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02.02.037</t>
  </si>
  <si>
    <t xml:space="preserve">ESTACAS TIPO STRAUSS DIAM 38CM </t>
  </si>
  <si>
    <t>M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</si>
  <si>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</si>
  <si>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</si>
  <si>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</si>
  <si>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</si>
  <si>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</si>
  <si>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</si>
  <si>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</si>
  <si>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</si>
  <si>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</si>
  <si>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</si>
  <si>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</si>
  <si>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</si>
  <si>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</si>
  <si>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</si>
  <si>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</si>
  <si>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</si>
  <si>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</si>
  <si>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</si>
  <si>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</si>
  <si>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</si>
  <si>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</si>
  <si>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</si>
  <si>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</si>
  <si>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</si>
  <si>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</si>
  <si>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</si>
  <si>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</si>
  <si>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</si>
  <si>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</si>
  <si>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</si>
  <si>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</si>
  <si>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</si>
  <si>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</si>
  <si>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</si>
  <si>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</si>
  <si>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</si>
  <si>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</si>
  <si>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</si>
  <si>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</si>
  <si>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</si>
  <si>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</si>
  <si>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</si>
  <si>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</si>
  <si>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</si>
  <si>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</si>
  <si>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</si>
  <si>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</si>
  <si>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</si>
  <si>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</si>
  <si>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09.03.019</t>
  </si>
  <si>
    <t>CABO FLEXIVEL DE COBRE 1,0 KV SECAO 10 MM2 (ISOLAÇAO NAO HALOGENADO)</t>
  </si>
  <si>
    <t>09.05.005</t>
  </si>
  <si>
    <t>ELETROD ACO GALV QUENTE (NBR 5624) 40 MM (1 1/2) - INCL CONEXOES</t>
  </si>
  <si>
    <t>09.05.015</t>
  </si>
  <si>
    <t>ELETRODUTO DE PVC RIGIDO ROSCAVEL DE 40MM - INCL CONEXOES</t>
  </si>
  <si>
    <t>09.05.040</t>
  </si>
  <si>
    <t>ENVELOPE DE CONCRETO PARA DUTOS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</si>
  <si>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</si>
  <si>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</si>
  <si>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</si>
  <si>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</si>
  <si>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</si>
  <si>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</si>
  <si>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09.06.001</t>
  </si>
  <si>
    <t>CAIXA DE PASSAGEM ESTAMPADA COM TAMPA PLASTICA DE 4X2</t>
  </si>
  <si>
    <t>09.06.025</t>
  </si>
  <si>
    <t>CAIXA DE PASSAGEM EM ALVENARIA DE 0,40X0,40X0,40 M</t>
  </si>
  <si>
    <t>09.07.011</t>
  </si>
  <si>
    <t>CABO DE 10 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</si>
  <si>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</si>
  <si>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</si>
  <si>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</si>
  <si>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</si>
  <si>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</si>
  <si>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</si>
  <si>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</si>
  <si>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</si>
  <si>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</si>
  <si>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</si>
  <si>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</si>
  <si>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</si>
  <si>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</si>
  <si>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</si>
  <si>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</si>
  <si>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</si>
  <si>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</si>
  <si>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</si>
  <si>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</si>
  <si>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</si>
  <si>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</si>
  <si>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</si>
  <si>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</si>
  <si>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12.04.019</t>
  </si>
  <si>
    <t>REVESTIMENTO TEXTURIZADO ACRILICO BRANCO E PINTURA ACRILICA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</si>
  <si>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</si>
  <si>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</si>
  <si>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</si>
  <si>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</si>
  <si>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</si>
  <si>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</si>
  <si>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</si>
  <si>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</si>
  <si>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</si>
  <si>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</si>
  <si>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</si>
  <si>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</si>
  <si>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</si>
  <si>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</si>
  <si>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</si>
  <si>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</si>
  <si>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</si>
  <si>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</si>
  <si>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</si>
  <si>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</si>
  <si>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</si>
  <si>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</si>
  <si>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</si>
  <si>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</si>
  <si>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</si>
  <si>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</si>
  <si>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</si>
  <si>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</si>
  <si>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</si>
  <si>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</si>
  <si>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</si>
  <si>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16.02.008</t>
  </si>
  <si>
    <t>16.02.100</t>
  </si>
  <si>
    <t xml:space="preserve">LASTRO DE BRITA E=5CM COM AGREGADO RECICLADO DA CONSTRUÇÃO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</si>
  <si>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</si>
  <si>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</si>
  <si>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</si>
  <si>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</si>
  <si>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</si>
  <si>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</si>
  <si>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</si>
  <si>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</si>
  <si>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</si>
  <si>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</si>
  <si>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</si>
  <si>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</si>
  <si>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</si>
  <si>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</si>
  <si>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</si>
  <si>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</si>
  <si>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</si>
  <si>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</si>
  <si>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</si>
  <si>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</si>
  <si>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</si>
  <si>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</si>
  <si>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</si>
  <si>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</si>
  <si>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</si>
  <si>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</si>
  <si>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</si>
  <si>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</si>
  <si>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</si>
  <si>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</si>
  <si>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</si>
  <si>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</si>
  <si>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01.01.031</t>
  </si>
  <si>
    <t xml:space="preserve">CORTE RASO, RECORTE E REMOÇÃO DE ÁRVORES 15CM&lt;DIAM&lt;30CM   </t>
  </si>
  <si>
    <t>01.01.033</t>
  </si>
  <si>
    <t xml:space="preserve">CORTE RASO, RECORTE E REMOÇÃO DE ÁRVORES  45CM&lt;DIAM&lt;60CM   </t>
  </si>
  <si>
    <t>01.03.002</t>
  </si>
  <si>
    <t>CORTE COM RETIRADA POR CAMINHAO NOS PRIMEIROS 100 M</t>
  </si>
  <si>
    <t>02.02.027</t>
  </si>
  <si>
    <t>BROCA DE CONCRETO DE DIAMETRO 30CM - INCL ARRANQUES</t>
  </si>
  <si>
    <t>04.50.001</t>
  </si>
  <si>
    <t>DEMOLIÇÃO DE ALVENARIAS EM GERAL E ELEMENTOS VAZADOS,INCL REVESTIMENTOS</t>
  </si>
  <si>
    <t>05.80.042</t>
  </si>
  <si>
    <t>LOUSA QUADRICULADA L=4.61M MOD. LG-01</t>
  </si>
  <si>
    <t>06.03.062</t>
  </si>
  <si>
    <t>CO-28 CORRIMÃO DUPLO COM MONTANTE VERTICAL AÇO INOX FORNECIDO E INSTALADO</t>
  </si>
  <si>
    <t>07.04.126</t>
  </si>
  <si>
    <t xml:space="preserve">RUFO DENTADO ACO GALV PINT PO/COIL-COATING E=0,65MM CORTE ATE 600MM  </t>
  </si>
  <si>
    <t>07.04.127</t>
  </si>
  <si>
    <t xml:space="preserve">RUFO LISO ACO GALV PINT PO OU COIL-COATING E=0,65MM CORTE ATE 300MM  </t>
  </si>
  <si>
    <t>09.05.002</t>
  </si>
  <si>
    <t>ELETROD ACO GALV QUENTE (NBR 5624) 20 MM (3/4) - INCL CONEXOES</t>
  </si>
  <si>
    <t>09.07.024</t>
  </si>
  <si>
    <t>CABO DE 2,5MM2 750V (ISOLAÇAO NAO HALOGENADO)</t>
  </si>
  <si>
    <t>09.09.046</t>
  </si>
  <si>
    <t>IL-59 ILUMINAÇÃO P/PASSAGEM COBERTA E CIRCULAÇÕES</t>
  </si>
  <si>
    <t>09.09.083</t>
  </si>
  <si>
    <t>IL-83 ILUMINAÇÃO AUTONOMA DE EMERGÊNCIA - LED</t>
  </si>
  <si>
    <t>09.85.064</t>
  </si>
  <si>
    <t>CONDULETE DE 3/4</t>
  </si>
  <si>
    <t>12.02.002</t>
  </si>
  <si>
    <t>CHAPISCO</t>
  </si>
  <si>
    <t>12.02.006</t>
  </si>
  <si>
    <t>EMBOCO DESEMPENADO</t>
  </si>
  <si>
    <t>12.04.004</t>
  </si>
  <si>
    <t>12.04.006</t>
  </si>
  <si>
    <t>16.02.068</t>
  </si>
  <si>
    <t>DEGRAU DE CONCRETO ARMADO Fck 25MPa DESEMPENADO E=6CM  INCLUSIVE LASTRO DE BRITA</t>
  </si>
  <si>
    <t>16.03.464</t>
  </si>
  <si>
    <t xml:space="preserve">PODA DE CONSERVAÇAO / ADEQUAÇAO PARA ARVORES COM  ALTURA ATE 10M TOPO DA COPA.  </t>
  </si>
  <si>
    <t>16.05.031</t>
  </si>
  <si>
    <t>CA-21 CANALETA DE AGUAS PLUVIAIS EM CONCRETO (20CM)</t>
  </si>
  <si>
    <t>16.05.040</t>
  </si>
  <si>
    <t>TC-03 TAMPA DE CONCRETO P/ CANALETA AP (20CM)</t>
  </si>
  <si>
    <t>16.06.046</t>
  </si>
  <si>
    <t xml:space="preserve">LOCAÇÃO MENSAL DE CONTAINER 6,00M COM JANELAS DE VENTILAÇÃO.			  </t>
  </si>
  <si>
    <t>16.13.001</t>
  </si>
  <si>
    <t>16.13.010</t>
  </si>
  <si>
    <t>16.13.015</t>
  </si>
  <si>
    <t>16.13.025</t>
  </si>
  <si>
    <t>LASTRO DE CONCRETO - 5CM</t>
  </si>
  <si>
    <t>16.13.030</t>
  </si>
  <si>
    <t>ESCORAMENTO DE VALAS CONTINUO ATé 2,00M</t>
  </si>
  <si>
    <t>16.14.006</t>
  </si>
  <si>
    <t>FORMAS DE MADEIRA MACICA</t>
  </si>
  <si>
    <t>16.14.011</t>
  </si>
  <si>
    <t>ACO CA 50 (A OU B) FYK = 500 M PA</t>
  </si>
  <si>
    <t>16.14.012</t>
  </si>
  <si>
    <t>ACO CA 60 (A OU B) FYK = 600 M PA</t>
  </si>
  <si>
    <t>16.14.038</t>
  </si>
  <si>
    <t>16.15.003</t>
  </si>
  <si>
    <t>VERGA / CINTA EM BLOCO DE CONCRETO CANALETA 14X19X39 CM</t>
  </si>
  <si>
    <t>16.15.005</t>
  </si>
  <si>
    <t xml:space="preserve">ALVENARIA AUTO PORTANTE BLOCO DE CONCRETO ESTRUTURAL DE 14X19X39 CM CLASSE A  </t>
  </si>
  <si>
    <t>16.15.029</t>
  </si>
  <si>
    <t>IMPERMEAB COM ARGAM CIM/AREIA 1:3 COM HIDROFOGO</t>
  </si>
  <si>
    <t>16.18.015</t>
  </si>
  <si>
    <t>LOCAÇÃO MENSAL SANITÁRIO QUÍMICO COM DUAS HIGIENIZAÇÕES NA SEMANA, INCLUSO COLETA DE EFLUENTES</t>
  </si>
  <si>
    <t>16.30.017</t>
  </si>
  <si>
    <t>ANDAIME - TORRE - ALUGUEL MENSAL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</si>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</sst>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5"/>
  <sheetViews>
    <sheetView topLeftCell="A72" workbookViewId="0">
      <selection activeCell="B4" sqref="B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324.5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354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48.11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206.48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206.48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59.48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39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354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120</v>
      </c>
      <c r="E13" s="10">
        <v>150.58000000000001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37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38</v>
      </c>
      <c r="B15" s="8" t="s">
        <v>39</v>
      </c>
      <c r="C15" s="9" t="s">
        <v>14</v>
      </c>
      <c r="D15" s="10">
        <v>88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31</v>
      </c>
      <c r="D16" s="10">
        <v>564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90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388.08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19.98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21.6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76.739999999999995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162.9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41</v>
      </c>
      <c r="C23" s="9" t="s">
        <v>31</v>
      </c>
      <c r="D23" s="10">
        <v>1221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43</v>
      </c>
      <c r="C24" s="9" t="s">
        <v>31</v>
      </c>
      <c r="D24" s="10">
        <v>132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20</v>
      </c>
      <c r="D25" s="10">
        <v>11.4</v>
      </c>
      <c r="E25" s="10">
        <v>721.03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37</v>
      </c>
      <c r="D26" s="10">
        <v>6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34</v>
      </c>
      <c r="D27" s="10">
        <v>9.6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34</v>
      </c>
      <c r="D28" s="10">
        <v>10.8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174.29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20</v>
      </c>
      <c r="D30" s="10">
        <v>0.97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31</v>
      </c>
      <c r="D31" s="10">
        <v>39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37</v>
      </c>
      <c r="D32" s="10">
        <v>3</v>
      </c>
      <c r="E32" s="10">
        <v>2935.56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37</v>
      </c>
      <c r="D33" s="10">
        <v>12</v>
      </c>
      <c r="E33" s="10">
        <v>4714.59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6.36</v>
      </c>
      <c r="E34" s="10">
        <v>648.76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31</v>
      </c>
      <c r="D35" s="10">
        <v>2688</v>
      </c>
      <c r="E35" s="10">
        <v>32.42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17.28</v>
      </c>
      <c r="E36" s="10">
        <v>156.22999999999999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295.68</v>
      </c>
      <c r="E37" s="10">
        <v>399.05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34</v>
      </c>
      <c r="D38" s="10">
        <v>24</v>
      </c>
      <c r="E38" s="10">
        <v>163.95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34</v>
      </c>
      <c r="D39" s="10">
        <v>45</v>
      </c>
      <c r="E39" s="10">
        <v>22.26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34</v>
      </c>
      <c r="D40" s="10">
        <v>43</v>
      </c>
      <c r="E40" s="10">
        <v>116.53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34</v>
      </c>
      <c r="D41" s="10">
        <v>9</v>
      </c>
      <c r="E41" s="10">
        <v>69.260000000000005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34</v>
      </c>
      <c r="D42" s="10">
        <v>9</v>
      </c>
      <c r="E42" s="10">
        <v>27.17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37</v>
      </c>
      <c r="D43" s="10">
        <v>1</v>
      </c>
      <c r="E43" s="10">
        <v>816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37</v>
      </c>
      <c r="D44" s="10">
        <v>6</v>
      </c>
      <c r="E44" s="10">
        <v>108.48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37</v>
      </c>
      <c r="D45" s="10">
        <v>4</v>
      </c>
      <c r="E45" s="10">
        <v>32.82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37</v>
      </c>
      <c r="D46" s="10">
        <v>6</v>
      </c>
      <c r="E46" s="10">
        <v>30.93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37</v>
      </c>
      <c r="D47" s="10">
        <v>2</v>
      </c>
      <c r="E47" s="10">
        <v>300.54000000000002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34</v>
      </c>
      <c r="D48" s="10">
        <v>215</v>
      </c>
      <c r="E48" s="10">
        <v>17.27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37</v>
      </c>
      <c r="D49" s="10">
        <v>3</v>
      </c>
      <c r="E49" s="10">
        <v>404.99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37</v>
      </c>
      <c r="D50" s="10">
        <v>18</v>
      </c>
      <c r="E50" s="10">
        <v>221.09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37</v>
      </c>
      <c r="D51" s="10">
        <v>6</v>
      </c>
      <c r="E51" s="10">
        <v>332.25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37</v>
      </c>
      <c r="D52" s="10">
        <v>9</v>
      </c>
      <c r="E52" s="10">
        <v>260.33999999999997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37</v>
      </c>
      <c r="D53" s="10">
        <v>18</v>
      </c>
      <c r="E53" s="10">
        <v>586.91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37</v>
      </c>
      <c r="D54" s="10">
        <v>3</v>
      </c>
      <c r="E54" s="10">
        <v>341.35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37</v>
      </c>
      <c r="D55" s="10">
        <v>24</v>
      </c>
      <c r="E55" s="10">
        <v>163.07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14</v>
      </c>
      <c r="D56" s="10">
        <v>155.52000000000001</v>
      </c>
      <c r="E56" s="10">
        <v>328.97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122</v>
      </c>
      <c r="D57" s="10">
        <v>33600</v>
      </c>
      <c r="E57" s="10">
        <v>0.32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34</v>
      </c>
      <c r="D58" s="10">
        <v>84</v>
      </c>
      <c r="E58" s="10">
        <v>9.9499999999999993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14</v>
      </c>
      <c r="D59" s="10">
        <v>222.57</v>
      </c>
      <c r="E59" s="10">
        <v>45.53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14</v>
      </c>
      <c r="D60" s="10">
        <v>189.69</v>
      </c>
      <c r="E60" s="10">
        <v>53.61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24</v>
      </c>
      <c r="C61" s="9" t="s">
        <v>14</v>
      </c>
      <c r="D61" s="10">
        <v>111.84</v>
      </c>
      <c r="E61" s="10">
        <v>14.46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14</v>
      </c>
      <c r="D62" s="10">
        <v>149.13</v>
      </c>
      <c r="E62" s="10">
        <v>43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14</v>
      </c>
      <c r="D63" s="10">
        <v>111.84</v>
      </c>
      <c r="E63" s="10">
        <v>242.51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14</v>
      </c>
      <c r="D64" s="10">
        <v>6</v>
      </c>
      <c r="E64" s="10">
        <v>282.58999999999997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14</v>
      </c>
      <c r="D65" s="10">
        <v>149.13</v>
      </c>
      <c r="E65" s="10">
        <v>236.94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34</v>
      </c>
      <c r="D66" s="10">
        <v>18.600000000000001</v>
      </c>
      <c r="E66" s="10">
        <v>33.76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34</v>
      </c>
      <c r="D67" s="10">
        <v>81.599999999999994</v>
      </c>
      <c r="E67" s="10">
        <v>29.26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34</v>
      </c>
      <c r="D68" s="10">
        <v>3</v>
      </c>
      <c r="E68" s="10">
        <v>145.15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34</v>
      </c>
      <c r="D69" s="10">
        <v>20.399999999999999</v>
      </c>
      <c r="E69" s="10">
        <v>119.43</v>
      </c>
      <c r="F69" s="21"/>
      <c r="G69" s="17">
        <f t="shared" ref="G69:G94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14</v>
      </c>
      <c r="D70" s="10">
        <v>33.479999999999997</v>
      </c>
      <c r="E70" s="10">
        <v>153.32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14</v>
      </c>
      <c r="D71" s="10">
        <v>113.28</v>
      </c>
      <c r="E71" s="10">
        <v>25.68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14</v>
      </c>
      <c r="D72" s="10">
        <v>17.28</v>
      </c>
      <c r="E72" s="10">
        <v>35.97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14</v>
      </c>
      <c r="D73" s="10">
        <v>17.37</v>
      </c>
      <c r="E73" s="10">
        <v>83.65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14</v>
      </c>
      <c r="D74" s="10">
        <v>33.479999999999997</v>
      </c>
      <c r="E74" s="10">
        <v>45.37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14</v>
      </c>
      <c r="D75" s="10">
        <v>53.52</v>
      </c>
      <c r="E75" s="10">
        <v>52.23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14</v>
      </c>
      <c r="D76" s="10">
        <v>53.52</v>
      </c>
      <c r="E76" s="10">
        <v>33.25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133</v>
      </c>
      <c r="C77" s="9" t="s">
        <v>14</v>
      </c>
      <c r="D77" s="10">
        <v>17.28</v>
      </c>
      <c r="E77" s="10">
        <v>242.51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14</v>
      </c>
      <c r="D78" s="10">
        <v>17.28</v>
      </c>
      <c r="E78" s="10">
        <v>9.33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34</v>
      </c>
      <c r="D79" s="10">
        <v>53.4</v>
      </c>
      <c r="E79" s="10">
        <v>228.45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34</v>
      </c>
      <c r="D80" s="10">
        <v>29.4</v>
      </c>
      <c r="E80" s="10">
        <v>197.68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37</v>
      </c>
      <c r="D81" s="10">
        <v>1</v>
      </c>
      <c r="E81" s="10">
        <v>7097.72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14</v>
      </c>
      <c r="D82" s="10">
        <v>38.880000000000003</v>
      </c>
      <c r="E82" s="10">
        <v>534.88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34</v>
      </c>
      <c r="D83" s="10">
        <v>93</v>
      </c>
      <c r="E83" s="10">
        <v>131.25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14</v>
      </c>
      <c r="D84" s="10">
        <v>24</v>
      </c>
      <c r="E84" s="10">
        <v>5.25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14</v>
      </c>
      <c r="D85" s="10">
        <v>8</v>
      </c>
      <c r="E85" s="10">
        <v>533.98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37</v>
      </c>
      <c r="D86" s="10">
        <v>24</v>
      </c>
      <c r="E86" s="10">
        <v>12.5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37</v>
      </c>
      <c r="D87" s="10">
        <v>9</v>
      </c>
      <c r="E87" s="10">
        <v>6.25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37</v>
      </c>
      <c r="D88" s="10">
        <v>3</v>
      </c>
      <c r="E88" s="10">
        <v>62.5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37</v>
      </c>
      <c r="D89" s="10">
        <v>3</v>
      </c>
      <c r="E89" s="10">
        <v>15.62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14</v>
      </c>
      <c r="D90" s="10">
        <v>194.4</v>
      </c>
      <c r="E90" s="10">
        <v>19.22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37</v>
      </c>
      <c r="D91" s="10">
        <v>3</v>
      </c>
      <c r="E91" s="10">
        <v>120.8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37</v>
      </c>
      <c r="D92" s="10">
        <v>3</v>
      </c>
      <c r="E92" s="10">
        <v>123.97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37</v>
      </c>
      <c r="D93" s="10">
        <v>3</v>
      </c>
      <c r="E93" s="10">
        <v>254.78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194</v>
      </c>
      <c r="C94" s="9" t="s">
        <v>37</v>
      </c>
      <c r="D94" s="10">
        <v>1</v>
      </c>
      <c r="E94" s="10">
        <v>579.48</v>
      </c>
      <c r="F94" s="21"/>
      <c r="G94" s="17">
        <f t="shared" si="1"/>
        <v>0</v>
      </c>
    </row>
    <row r="95" spans="1:7" x14ac:dyDescent="0.25">
      <c r="A95" s="7"/>
      <c r="B95" s="8"/>
      <c r="C95" s="9"/>
      <c r="D95" s="10"/>
      <c r="E95" s="10"/>
      <c r="F95" s="11" t="s">
        <v>8</v>
      </c>
      <c r="G95" s="12">
        <f>SUM(G5:G94)</f>
        <v>0</v>
      </c>
    </row>
  </sheetData>
  <sheetProtection algorithmName="SHA-512" hashValue="411kN0o8UiU17VXL0Xrzum1WiHzBjoCR4pXz0T75rUmpT+uyKWogWMDKutYOGd7AshuEwajm2qbNG2Znxe7V9w==" saltValue="gUmXhzlLXgqQKFXWZjtz0A==" spinCount="100000" sheet="1" objects="1" scenarios="1"/>
  <conditionalFormatting sqref="F5:F9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63"/>
  <sheetViews>
    <sheetView tabSelected="1" workbookViewId="0">
      <selection activeCell="E6" sqref="E6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195</v>
      </c>
      <c r="B5" s="14" t="s">
        <v>196</v>
      </c>
      <c r="C5" s="15" t="s">
        <v>37</v>
      </c>
      <c r="D5" s="16">
        <v>2</v>
      </c>
      <c r="E5" s="16">
        <v>749.37</v>
      </c>
      <c r="F5" s="21"/>
      <c r="G5" s="17">
        <f t="shared" ref="G5:G62" si="0">TRUNC(F5*D5,2)</f>
        <v>0</v>
      </c>
    </row>
    <row r="6" spans="1:7" x14ac:dyDescent="0.25">
      <c r="A6" s="7" t="s">
        <v>197</v>
      </c>
      <c r="B6" s="8" t="s">
        <v>198</v>
      </c>
      <c r="C6" s="9" t="s">
        <v>37</v>
      </c>
      <c r="D6" s="10">
        <v>3</v>
      </c>
      <c r="E6" s="10">
        <v>4363.58</v>
      </c>
      <c r="F6" s="21"/>
      <c r="G6" s="17">
        <f t="shared" si="0"/>
        <v>0</v>
      </c>
    </row>
    <row r="7" spans="1:7" x14ac:dyDescent="0.25">
      <c r="A7" s="7" t="s">
        <v>199</v>
      </c>
      <c r="B7" s="8" t="s">
        <v>200</v>
      </c>
      <c r="C7" s="9" t="s">
        <v>20</v>
      </c>
      <c r="D7" s="10">
        <v>162</v>
      </c>
      <c r="E7" s="10">
        <v>34.64</v>
      </c>
      <c r="F7" s="21"/>
      <c r="G7" s="17">
        <f t="shared" si="0"/>
        <v>0</v>
      </c>
    </row>
    <row r="8" spans="1:7" x14ac:dyDescent="0.25">
      <c r="A8" s="7" t="s">
        <v>15</v>
      </c>
      <c r="B8" s="8" t="s">
        <v>16</v>
      </c>
      <c r="C8" s="9" t="s">
        <v>17</v>
      </c>
      <c r="D8" s="10">
        <v>3240</v>
      </c>
      <c r="E8" s="10">
        <v>3.46</v>
      </c>
      <c r="F8" s="21"/>
      <c r="G8" s="17">
        <f t="shared" si="0"/>
        <v>0</v>
      </c>
    </row>
    <row r="9" spans="1:7" x14ac:dyDescent="0.25">
      <c r="A9" s="7" t="s">
        <v>18</v>
      </c>
      <c r="B9" s="8" t="s">
        <v>19</v>
      </c>
      <c r="C9" s="9" t="s">
        <v>20</v>
      </c>
      <c r="D9" s="10">
        <v>9.07</v>
      </c>
      <c r="E9" s="10">
        <v>109.87</v>
      </c>
      <c r="F9" s="21"/>
      <c r="G9" s="17">
        <f t="shared" si="0"/>
        <v>0</v>
      </c>
    </row>
    <row r="10" spans="1:7" x14ac:dyDescent="0.25">
      <c r="A10" s="7" t="s">
        <v>21</v>
      </c>
      <c r="B10" s="8" t="s">
        <v>22</v>
      </c>
      <c r="C10" s="9" t="s">
        <v>14</v>
      </c>
      <c r="D10" s="10">
        <v>151.13999999999999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23</v>
      </c>
      <c r="B11" s="8" t="s">
        <v>24</v>
      </c>
      <c r="C11" s="9" t="s">
        <v>14</v>
      </c>
      <c r="D11" s="10">
        <v>151.13999999999999</v>
      </c>
      <c r="E11" s="10">
        <v>14.46</v>
      </c>
      <c r="F11" s="21"/>
      <c r="G11" s="17">
        <f t="shared" si="0"/>
        <v>0</v>
      </c>
    </row>
    <row r="12" spans="1:7" x14ac:dyDescent="0.25">
      <c r="A12" s="7" t="s">
        <v>201</v>
      </c>
      <c r="B12" s="8" t="s">
        <v>202</v>
      </c>
      <c r="C12" s="9" t="s">
        <v>34</v>
      </c>
      <c r="D12" s="10">
        <v>78</v>
      </c>
      <c r="E12" s="10">
        <v>155.05000000000001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186</v>
      </c>
      <c r="E13" s="10">
        <v>150.58000000000001</v>
      </c>
      <c r="F13" s="21"/>
      <c r="G13" s="17">
        <f t="shared" si="0"/>
        <v>0</v>
      </c>
    </row>
    <row r="14" spans="1:7" x14ac:dyDescent="0.25">
      <c r="A14" s="7" t="s">
        <v>38</v>
      </c>
      <c r="B14" s="8" t="s">
        <v>39</v>
      </c>
      <c r="C14" s="9" t="s">
        <v>14</v>
      </c>
      <c r="D14" s="10">
        <v>7.92</v>
      </c>
      <c r="E14" s="10">
        <v>116.45</v>
      </c>
      <c r="F14" s="21"/>
      <c r="G14" s="17">
        <f t="shared" si="0"/>
        <v>0</v>
      </c>
    </row>
    <row r="15" spans="1:7" x14ac:dyDescent="0.25">
      <c r="A15" s="7" t="s">
        <v>42</v>
      </c>
      <c r="B15" s="8" t="s">
        <v>43</v>
      </c>
      <c r="C15" s="9" t="s">
        <v>31</v>
      </c>
      <c r="D15" s="10">
        <v>31.97</v>
      </c>
      <c r="E15" s="10">
        <v>15.99</v>
      </c>
      <c r="F15" s="21"/>
      <c r="G15" s="17">
        <f t="shared" si="0"/>
        <v>0</v>
      </c>
    </row>
    <row r="16" spans="1:7" x14ac:dyDescent="0.25">
      <c r="A16" s="7" t="s">
        <v>48</v>
      </c>
      <c r="B16" s="8" t="s">
        <v>49</v>
      </c>
      <c r="C16" s="9" t="s">
        <v>14</v>
      </c>
      <c r="D16" s="10">
        <v>9.42</v>
      </c>
      <c r="E16" s="10">
        <v>314.06</v>
      </c>
      <c r="F16" s="21"/>
      <c r="G16" s="17">
        <f t="shared" si="0"/>
        <v>0</v>
      </c>
    </row>
    <row r="17" spans="1:7" x14ac:dyDescent="0.25">
      <c r="A17" s="7" t="s">
        <v>50</v>
      </c>
      <c r="B17" s="8" t="s">
        <v>51</v>
      </c>
      <c r="C17" s="9" t="s">
        <v>14</v>
      </c>
      <c r="D17" s="10">
        <v>57.29</v>
      </c>
      <c r="E17" s="10">
        <v>80.37</v>
      </c>
      <c r="F17" s="21"/>
      <c r="G17" s="17">
        <f t="shared" si="0"/>
        <v>0</v>
      </c>
    </row>
    <row r="18" spans="1:7" x14ac:dyDescent="0.25">
      <c r="A18" s="7" t="s">
        <v>60</v>
      </c>
      <c r="B18" s="8" t="s">
        <v>61</v>
      </c>
      <c r="C18" s="9" t="s">
        <v>34</v>
      </c>
      <c r="D18" s="10">
        <v>0.9</v>
      </c>
      <c r="E18" s="10">
        <v>55.59</v>
      </c>
      <c r="F18" s="21"/>
      <c r="G18" s="17">
        <f t="shared" si="0"/>
        <v>0</v>
      </c>
    </row>
    <row r="19" spans="1:7" x14ac:dyDescent="0.25">
      <c r="A19" s="7" t="s">
        <v>62</v>
      </c>
      <c r="B19" s="8" t="s">
        <v>63</v>
      </c>
      <c r="C19" s="9" t="s">
        <v>34</v>
      </c>
      <c r="D19" s="10">
        <v>4.2</v>
      </c>
      <c r="E19" s="10">
        <v>75</v>
      </c>
      <c r="F19" s="21"/>
      <c r="G19" s="17">
        <f t="shared" si="0"/>
        <v>0</v>
      </c>
    </row>
    <row r="20" spans="1:7" x14ac:dyDescent="0.25">
      <c r="A20" s="7" t="s">
        <v>64</v>
      </c>
      <c r="B20" s="8" t="s">
        <v>65</v>
      </c>
      <c r="C20" s="9" t="s">
        <v>14</v>
      </c>
      <c r="D20" s="10">
        <v>116.71</v>
      </c>
      <c r="E20" s="10">
        <v>121.48</v>
      </c>
      <c r="F20" s="21"/>
      <c r="G20" s="17">
        <f t="shared" si="0"/>
        <v>0</v>
      </c>
    </row>
    <row r="21" spans="1:7" x14ac:dyDescent="0.25">
      <c r="A21" s="7" t="s">
        <v>203</v>
      </c>
      <c r="B21" s="8" t="s">
        <v>204</v>
      </c>
      <c r="C21" s="9" t="s">
        <v>20</v>
      </c>
      <c r="D21" s="10">
        <v>3.04</v>
      </c>
      <c r="E21" s="10">
        <v>127.13</v>
      </c>
      <c r="F21" s="21"/>
      <c r="G21" s="17">
        <f t="shared" si="0"/>
        <v>0</v>
      </c>
    </row>
    <row r="22" spans="1:7" x14ac:dyDescent="0.25">
      <c r="A22" s="7" t="s">
        <v>205</v>
      </c>
      <c r="B22" s="8" t="s">
        <v>206</v>
      </c>
      <c r="C22" s="9" t="s">
        <v>37</v>
      </c>
      <c r="D22" s="10">
        <v>3</v>
      </c>
      <c r="E22" s="10">
        <v>3585.13</v>
      </c>
      <c r="F22" s="21"/>
      <c r="G22" s="17">
        <f t="shared" si="0"/>
        <v>0</v>
      </c>
    </row>
    <row r="23" spans="1:7" x14ac:dyDescent="0.25">
      <c r="A23" s="7" t="s">
        <v>74</v>
      </c>
      <c r="B23" s="8" t="s">
        <v>75</v>
      </c>
      <c r="C23" s="9" t="s">
        <v>14</v>
      </c>
      <c r="D23" s="10">
        <v>58.44</v>
      </c>
      <c r="E23" s="10">
        <v>648.76</v>
      </c>
      <c r="F23" s="21"/>
      <c r="G23" s="17">
        <f t="shared" si="0"/>
        <v>0</v>
      </c>
    </row>
    <row r="24" spans="1:7" x14ac:dyDescent="0.25">
      <c r="A24" s="7" t="s">
        <v>207</v>
      </c>
      <c r="B24" s="8" t="s">
        <v>208</v>
      </c>
      <c r="C24" s="9" t="s">
        <v>34</v>
      </c>
      <c r="D24" s="10">
        <v>15</v>
      </c>
      <c r="E24" s="10">
        <v>1038.69</v>
      </c>
      <c r="F24" s="21"/>
      <c r="G24" s="17">
        <f t="shared" si="0"/>
        <v>0</v>
      </c>
    </row>
    <row r="25" spans="1:7" x14ac:dyDescent="0.25">
      <c r="A25" s="7" t="s">
        <v>209</v>
      </c>
      <c r="B25" s="8" t="s">
        <v>210</v>
      </c>
      <c r="C25" s="9" t="s">
        <v>34</v>
      </c>
      <c r="D25" s="10">
        <v>96</v>
      </c>
      <c r="E25" s="10">
        <v>174.88</v>
      </c>
      <c r="F25" s="21"/>
      <c r="G25" s="17">
        <f t="shared" si="0"/>
        <v>0</v>
      </c>
    </row>
    <row r="26" spans="1:7" x14ac:dyDescent="0.25">
      <c r="A26" s="7" t="s">
        <v>211</v>
      </c>
      <c r="B26" s="8" t="s">
        <v>212</v>
      </c>
      <c r="C26" s="9" t="s">
        <v>34</v>
      </c>
      <c r="D26" s="10">
        <v>22.6</v>
      </c>
      <c r="E26" s="10">
        <v>85.38</v>
      </c>
      <c r="F26" s="21"/>
      <c r="G26" s="17">
        <f t="shared" si="0"/>
        <v>0</v>
      </c>
    </row>
    <row r="27" spans="1:7" x14ac:dyDescent="0.25">
      <c r="A27" s="7" t="s">
        <v>213</v>
      </c>
      <c r="B27" s="8" t="s">
        <v>214</v>
      </c>
      <c r="C27" s="9" t="s">
        <v>34</v>
      </c>
      <c r="D27" s="10">
        <v>165</v>
      </c>
      <c r="E27" s="10">
        <v>63.73</v>
      </c>
      <c r="F27" s="21"/>
      <c r="G27" s="17">
        <f t="shared" si="0"/>
        <v>0</v>
      </c>
    </row>
    <row r="28" spans="1:7" x14ac:dyDescent="0.25">
      <c r="A28" s="7" t="s">
        <v>215</v>
      </c>
      <c r="B28" s="8" t="s">
        <v>216</v>
      </c>
      <c r="C28" s="9" t="s">
        <v>34</v>
      </c>
      <c r="D28" s="10">
        <v>685</v>
      </c>
      <c r="E28" s="10">
        <v>6.2</v>
      </c>
      <c r="F28" s="21"/>
      <c r="G28" s="17">
        <f t="shared" si="0"/>
        <v>0</v>
      </c>
    </row>
    <row r="29" spans="1:7" x14ac:dyDescent="0.25">
      <c r="A29" s="7" t="s">
        <v>217</v>
      </c>
      <c r="B29" s="8" t="s">
        <v>218</v>
      </c>
      <c r="C29" s="9" t="s">
        <v>37</v>
      </c>
      <c r="D29" s="10">
        <v>3</v>
      </c>
      <c r="E29" s="10">
        <v>326.39999999999998</v>
      </c>
      <c r="F29" s="21"/>
      <c r="G29" s="17">
        <f t="shared" si="0"/>
        <v>0</v>
      </c>
    </row>
    <row r="30" spans="1:7" x14ac:dyDescent="0.25">
      <c r="A30" s="7" t="s">
        <v>219</v>
      </c>
      <c r="B30" s="8" t="s">
        <v>220</v>
      </c>
      <c r="C30" s="9" t="s">
        <v>37</v>
      </c>
      <c r="D30" s="10">
        <v>4</v>
      </c>
      <c r="E30" s="10">
        <v>79.540000000000006</v>
      </c>
      <c r="F30" s="21"/>
      <c r="G30" s="17">
        <f t="shared" si="0"/>
        <v>0</v>
      </c>
    </row>
    <row r="31" spans="1:7" x14ac:dyDescent="0.25">
      <c r="A31" s="7" t="s">
        <v>221</v>
      </c>
      <c r="B31" s="8" t="s">
        <v>222</v>
      </c>
      <c r="C31" s="9" t="s">
        <v>37</v>
      </c>
      <c r="D31" s="10">
        <v>55</v>
      </c>
      <c r="E31" s="10">
        <v>51.82</v>
      </c>
      <c r="F31" s="21"/>
      <c r="G31" s="17">
        <f t="shared" si="0"/>
        <v>0</v>
      </c>
    </row>
    <row r="32" spans="1:7" x14ac:dyDescent="0.25">
      <c r="A32" s="7" t="s">
        <v>223</v>
      </c>
      <c r="B32" s="8" t="s">
        <v>224</v>
      </c>
      <c r="C32" s="9" t="s">
        <v>14</v>
      </c>
      <c r="D32" s="10">
        <v>252.9</v>
      </c>
      <c r="E32" s="10">
        <v>9.5399999999999991</v>
      </c>
      <c r="F32" s="21"/>
      <c r="G32" s="17">
        <f t="shared" si="0"/>
        <v>0</v>
      </c>
    </row>
    <row r="33" spans="1:7" x14ac:dyDescent="0.25">
      <c r="A33" s="7" t="s">
        <v>225</v>
      </c>
      <c r="B33" s="8" t="s">
        <v>226</v>
      </c>
      <c r="C33" s="9" t="s">
        <v>14</v>
      </c>
      <c r="D33" s="10">
        <v>252.9</v>
      </c>
      <c r="E33" s="10">
        <v>60.26</v>
      </c>
      <c r="F33" s="21"/>
      <c r="G33" s="17">
        <f t="shared" si="0"/>
        <v>0</v>
      </c>
    </row>
    <row r="34" spans="1:7" x14ac:dyDescent="0.25">
      <c r="A34" s="7" t="s">
        <v>227</v>
      </c>
      <c r="B34" s="8" t="s">
        <v>224</v>
      </c>
      <c r="C34" s="9" t="s">
        <v>14</v>
      </c>
      <c r="D34" s="10">
        <v>252.9</v>
      </c>
      <c r="E34" s="10">
        <v>9.5399999999999991</v>
      </c>
      <c r="F34" s="21"/>
      <c r="G34" s="17">
        <f t="shared" si="0"/>
        <v>0</v>
      </c>
    </row>
    <row r="35" spans="1:7" x14ac:dyDescent="0.25">
      <c r="A35" s="7" t="s">
        <v>228</v>
      </c>
      <c r="B35" s="8" t="s">
        <v>226</v>
      </c>
      <c r="C35" s="9" t="s">
        <v>14</v>
      </c>
      <c r="D35" s="10">
        <v>252.9</v>
      </c>
      <c r="E35" s="10">
        <v>60.05</v>
      </c>
      <c r="F35" s="21"/>
      <c r="G35" s="17">
        <f t="shared" si="0"/>
        <v>0</v>
      </c>
    </row>
    <row r="36" spans="1:7" x14ac:dyDescent="0.25">
      <c r="A36" s="7" t="s">
        <v>129</v>
      </c>
      <c r="B36" s="8" t="s">
        <v>24</v>
      </c>
      <c r="C36" s="9" t="s">
        <v>14</v>
      </c>
      <c r="D36" s="10">
        <v>74.209999999999994</v>
      </c>
      <c r="E36" s="10">
        <v>14.46</v>
      </c>
      <c r="F36" s="21"/>
      <c r="G36" s="17">
        <f t="shared" si="0"/>
        <v>0</v>
      </c>
    </row>
    <row r="37" spans="1:7" x14ac:dyDescent="0.25">
      <c r="A37" s="7" t="s">
        <v>132</v>
      </c>
      <c r="B37" s="8" t="s">
        <v>133</v>
      </c>
      <c r="C37" s="9" t="s">
        <v>14</v>
      </c>
      <c r="D37" s="10">
        <v>85.01</v>
      </c>
      <c r="E37" s="10">
        <v>242.51</v>
      </c>
      <c r="F37" s="21"/>
      <c r="G37" s="17">
        <f t="shared" si="0"/>
        <v>0</v>
      </c>
    </row>
    <row r="38" spans="1:7" x14ac:dyDescent="0.25">
      <c r="A38" s="7" t="s">
        <v>229</v>
      </c>
      <c r="B38" s="8" t="s">
        <v>230</v>
      </c>
      <c r="C38" s="9" t="s">
        <v>34</v>
      </c>
      <c r="D38" s="10">
        <v>27.5</v>
      </c>
      <c r="E38" s="10">
        <v>84.57</v>
      </c>
      <c r="F38" s="21"/>
      <c r="G38" s="17">
        <f t="shared" si="0"/>
        <v>0</v>
      </c>
    </row>
    <row r="39" spans="1:7" x14ac:dyDescent="0.25">
      <c r="A39" s="7" t="s">
        <v>231</v>
      </c>
      <c r="B39" s="8" t="s">
        <v>232</v>
      </c>
      <c r="C39" s="9" t="s">
        <v>37</v>
      </c>
      <c r="D39" s="10">
        <v>10</v>
      </c>
      <c r="E39" s="10">
        <v>319.82</v>
      </c>
      <c r="F39" s="21"/>
      <c r="G39" s="17">
        <f t="shared" si="0"/>
        <v>0</v>
      </c>
    </row>
    <row r="40" spans="1:7" x14ac:dyDescent="0.25">
      <c r="A40" s="7" t="s">
        <v>233</v>
      </c>
      <c r="B40" s="8" t="s">
        <v>234</v>
      </c>
      <c r="C40" s="9" t="s">
        <v>34</v>
      </c>
      <c r="D40" s="10">
        <v>44.6</v>
      </c>
      <c r="E40" s="10">
        <v>219.41</v>
      </c>
      <c r="F40" s="21"/>
      <c r="G40" s="17">
        <f t="shared" si="0"/>
        <v>0</v>
      </c>
    </row>
    <row r="41" spans="1:7" x14ac:dyDescent="0.25">
      <c r="A41" s="7" t="s">
        <v>235</v>
      </c>
      <c r="B41" s="8" t="s">
        <v>236</v>
      </c>
      <c r="C41" s="9" t="s">
        <v>34</v>
      </c>
      <c r="D41" s="10">
        <v>68.599999999999994</v>
      </c>
      <c r="E41" s="10">
        <v>164.37</v>
      </c>
      <c r="F41" s="21"/>
      <c r="G41" s="17">
        <f t="shared" si="0"/>
        <v>0</v>
      </c>
    </row>
    <row r="42" spans="1:7" x14ac:dyDescent="0.25">
      <c r="A42" s="7" t="s">
        <v>237</v>
      </c>
      <c r="B42" s="8" t="s">
        <v>238</v>
      </c>
      <c r="C42" s="9" t="s">
        <v>14</v>
      </c>
      <c r="D42" s="10">
        <v>88.2</v>
      </c>
      <c r="E42" s="10">
        <v>86.26</v>
      </c>
      <c r="F42" s="21"/>
      <c r="G42" s="17">
        <f t="shared" si="0"/>
        <v>0</v>
      </c>
    </row>
    <row r="43" spans="1:7" x14ac:dyDescent="0.25">
      <c r="A43" s="7" t="s">
        <v>171</v>
      </c>
      <c r="B43" s="8" t="s">
        <v>172</v>
      </c>
      <c r="C43" s="9" t="s">
        <v>34</v>
      </c>
      <c r="D43" s="10">
        <v>67</v>
      </c>
      <c r="E43" s="10">
        <v>131.25</v>
      </c>
      <c r="F43" s="21"/>
      <c r="G43" s="17">
        <f t="shared" si="0"/>
        <v>0</v>
      </c>
    </row>
    <row r="44" spans="1:7" x14ac:dyDescent="0.25">
      <c r="A44" s="7" t="s">
        <v>173</v>
      </c>
      <c r="B44" s="8" t="s">
        <v>174</v>
      </c>
      <c r="C44" s="9" t="s">
        <v>14</v>
      </c>
      <c r="D44" s="10">
        <v>30</v>
      </c>
      <c r="E44" s="10">
        <v>5.25</v>
      </c>
      <c r="F44" s="21"/>
      <c r="G44" s="17">
        <f t="shared" si="0"/>
        <v>0</v>
      </c>
    </row>
    <row r="45" spans="1:7" x14ac:dyDescent="0.25">
      <c r="A45" s="7" t="s">
        <v>175</v>
      </c>
      <c r="B45" s="8" t="s">
        <v>176</v>
      </c>
      <c r="C45" s="9" t="s">
        <v>14</v>
      </c>
      <c r="D45" s="10">
        <v>10</v>
      </c>
      <c r="E45" s="10">
        <v>533.98</v>
      </c>
      <c r="F45" s="21"/>
      <c r="G45" s="17">
        <f t="shared" si="0"/>
        <v>0</v>
      </c>
    </row>
    <row r="46" spans="1:7" x14ac:dyDescent="0.25">
      <c r="A46" s="7" t="s">
        <v>185</v>
      </c>
      <c r="B46" s="8" t="s">
        <v>186</v>
      </c>
      <c r="C46" s="9" t="s">
        <v>14</v>
      </c>
      <c r="D46" s="10">
        <v>150</v>
      </c>
      <c r="E46" s="10">
        <v>19.22</v>
      </c>
      <c r="F46" s="21"/>
      <c r="G46" s="17">
        <f t="shared" si="0"/>
        <v>0</v>
      </c>
    </row>
    <row r="47" spans="1:7" x14ac:dyDescent="0.25">
      <c r="A47" s="7" t="s">
        <v>239</v>
      </c>
      <c r="B47" s="8" t="s">
        <v>19</v>
      </c>
      <c r="C47" s="9" t="s">
        <v>20</v>
      </c>
      <c r="D47" s="10">
        <v>35.340000000000003</v>
      </c>
      <c r="E47" s="10">
        <v>109.87</v>
      </c>
      <c r="F47" s="21"/>
      <c r="G47" s="17">
        <f t="shared" si="0"/>
        <v>0</v>
      </c>
    </row>
    <row r="48" spans="1:7" x14ac:dyDescent="0.25">
      <c r="A48" s="7" t="s">
        <v>240</v>
      </c>
      <c r="B48" s="8" t="s">
        <v>22</v>
      </c>
      <c r="C48" s="9" t="s">
        <v>14</v>
      </c>
      <c r="D48" s="10">
        <v>7.6</v>
      </c>
      <c r="E48" s="10">
        <v>10.98</v>
      </c>
      <c r="F48" s="21"/>
      <c r="G48" s="17">
        <f t="shared" si="0"/>
        <v>0</v>
      </c>
    </row>
    <row r="49" spans="1:7" x14ac:dyDescent="0.25">
      <c r="A49" s="7" t="s">
        <v>241</v>
      </c>
      <c r="B49" s="8" t="s">
        <v>28</v>
      </c>
      <c r="C49" s="9" t="s">
        <v>20</v>
      </c>
      <c r="D49" s="10">
        <v>4.5599999999999996</v>
      </c>
      <c r="E49" s="10">
        <v>96.14</v>
      </c>
      <c r="F49" s="21"/>
      <c r="G49" s="17">
        <f t="shared" si="0"/>
        <v>0</v>
      </c>
    </row>
    <row r="50" spans="1:7" x14ac:dyDescent="0.25">
      <c r="A50" s="7" t="s">
        <v>242</v>
      </c>
      <c r="B50" s="8" t="s">
        <v>243</v>
      </c>
      <c r="C50" s="9" t="s">
        <v>14</v>
      </c>
      <c r="D50" s="10">
        <v>7.6</v>
      </c>
      <c r="E50" s="10">
        <v>53.81</v>
      </c>
      <c r="F50" s="21"/>
      <c r="G50" s="17">
        <f t="shared" si="0"/>
        <v>0</v>
      </c>
    </row>
    <row r="51" spans="1:7" x14ac:dyDescent="0.25">
      <c r="A51" s="7" t="s">
        <v>244</v>
      </c>
      <c r="B51" s="8" t="s">
        <v>245</v>
      </c>
      <c r="C51" s="9" t="s">
        <v>14</v>
      </c>
      <c r="D51" s="10">
        <v>57</v>
      </c>
      <c r="E51" s="10">
        <v>152.05000000000001</v>
      </c>
      <c r="F51" s="21"/>
      <c r="G51" s="17">
        <f t="shared" si="0"/>
        <v>0</v>
      </c>
    </row>
    <row r="52" spans="1:7" x14ac:dyDescent="0.25">
      <c r="A52" s="7" t="s">
        <v>246</v>
      </c>
      <c r="B52" s="8" t="s">
        <v>247</v>
      </c>
      <c r="C52" s="9" t="s">
        <v>14</v>
      </c>
      <c r="D52" s="10">
        <v>46</v>
      </c>
      <c r="E52" s="10">
        <v>166.74</v>
      </c>
      <c r="F52" s="21"/>
      <c r="G52" s="17">
        <f t="shared" si="0"/>
        <v>0</v>
      </c>
    </row>
    <row r="53" spans="1:7" x14ac:dyDescent="0.25">
      <c r="A53" s="7" t="s">
        <v>248</v>
      </c>
      <c r="B53" s="8" t="s">
        <v>249</v>
      </c>
      <c r="C53" s="9" t="s">
        <v>31</v>
      </c>
      <c r="D53" s="10">
        <v>190.03</v>
      </c>
      <c r="E53" s="10">
        <v>15.57</v>
      </c>
      <c r="F53" s="21"/>
      <c r="G53" s="17">
        <f t="shared" si="0"/>
        <v>0</v>
      </c>
    </row>
    <row r="54" spans="1:7" x14ac:dyDescent="0.25">
      <c r="A54" s="7" t="s">
        <v>250</v>
      </c>
      <c r="B54" s="8" t="s">
        <v>251</v>
      </c>
      <c r="C54" s="9" t="s">
        <v>31</v>
      </c>
      <c r="D54" s="10">
        <v>46.58</v>
      </c>
      <c r="E54" s="10">
        <v>15.99</v>
      </c>
      <c r="F54" s="21"/>
      <c r="G54" s="17">
        <f t="shared" si="0"/>
        <v>0</v>
      </c>
    </row>
    <row r="55" spans="1:7" x14ac:dyDescent="0.25">
      <c r="A55" s="7" t="s">
        <v>252</v>
      </c>
      <c r="B55" s="8" t="s">
        <v>57</v>
      </c>
      <c r="C55" s="9" t="s">
        <v>20</v>
      </c>
      <c r="D55" s="10">
        <v>3.91</v>
      </c>
      <c r="E55" s="10">
        <v>721.03</v>
      </c>
      <c r="F55" s="21"/>
      <c r="G55" s="17">
        <f t="shared" si="0"/>
        <v>0</v>
      </c>
    </row>
    <row r="56" spans="1:7" x14ac:dyDescent="0.25">
      <c r="A56" s="7" t="s">
        <v>253</v>
      </c>
      <c r="B56" s="8" t="s">
        <v>254</v>
      </c>
      <c r="C56" s="9" t="s">
        <v>34</v>
      </c>
      <c r="D56" s="10">
        <v>76</v>
      </c>
      <c r="E56" s="10">
        <v>45.87</v>
      </c>
      <c r="F56" s="21"/>
      <c r="G56" s="17">
        <f t="shared" si="0"/>
        <v>0</v>
      </c>
    </row>
    <row r="57" spans="1:7" x14ac:dyDescent="0.25">
      <c r="A57" s="7" t="s">
        <v>255</v>
      </c>
      <c r="B57" s="8" t="s">
        <v>256</v>
      </c>
      <c r="C57" s="9" t="s">
        <v>14</v>
      </c>
      <c r="D57" s="10">
        <v>57</v>
      </c>
      <c r="E57" s="10">
        <v>140.93</v>
      </c>
      <c r="F57" s="21"/>
      <c r="G57" s="17">
        <f t="shared" si="0"/>
        <v>0</v>
      </c>
    </row>
    <row r="58" spans="1:7" x14ac:dyDescent="0.25">
      <c r="A58" s="7" t="s">
        <v>257</v>
      </c>
      <c r="B58" s="8" t="s">
        <v>258</v>
      </c>
      <c r="C58" s="9" t="s">
        <v>14</v>
      </c>
      <c r="D58" s="10">
        <v>12.16</v>
      </c>
      <c r="E58" s="10">
        <v>80.37</v>
      </c>
      <c r="F58" s="21"/>
      <c r="G58" s="17">
        <f t="shared" si="0"/>
        <v>0</v>
      </c>
    </row>
    <row r="59" spans="1:7" x14ac:dyDescent="0.25">
      <c r="A59" s="7" t="s">
        <v>259</v>
      </c>
      <c r="B59" s="8" t="s">
        <v>260</v>
      </c>
      <c r="C59" s="9" t="s">
        <v>37</v>
      </c>
      <c r="D59" s="10">
        <v>3</v>
      </c>
      <c r="E59" s="10">
        <v>2041.04</v>
      </c>
      <c r="F59" s="21"/>
      <c r="G59" s="17">
        <f t="shared" si="0"/>
        <v>0</v>
      </c>
    </row>
    <row r="60" spans="1:7" x14ac:dyDescent="0.25">
      <c r="A60" s="7" t="s">
        <v>261</v>
      </c>
      <c r="B60" s="8" t="s">
        <v>262</v>
      </c>
      <c r="C60" s="9" t="s">
        <v>34</v>
      </c>
      <c r="D60" s="10">
        <v>36</v>
      </c>
      <c r="E60" s="10">
        <v>35.36</v>
      </c>
      <c r="F60" s="21"/>
      <c r="G60" s="17">
        <f t="shared" si="0"/>
        <v>0</v>
      </c>
    </row>
    <row r="61" spans="1:7" x14ac:dyDescent="0.25">
      <c r="A61" s="7" t="s">
        <v>263</v>
      </c>
      <c r="B61" s="8" t="s">
        <v>264</v>
      </c>
      <c r="C61" s="9" t="s">
        <v>20</v>
      </c>
      <c r="D61" s="10">
        <v>8.31</v>
      </c>
      <c r="E61" s="10">
        <v>357.1</v>
      </c>
      <c r="F61" s="21"/>
      <c r="G61" s="17">
        <f t="shared" si="0"/>
        <v>0</v>
      </c>
    </row>
    <row r="62" spans="1:7" x14ac:dyDescent="0.25">
      <c r="A62" s="7" t="s">
        <v>265</v>
      </c>
      <c r="B62" s="8" t="s">
        <v>266</v>
      </c>
      <c r="C62" s="9" t="s">
        <v>37</v>
      </c>
      <c r="D62" s="10">
        <v>22</v>
      </c>
      <c r="E62" s="10">
        <v>911.13</v>
      </c>
      <c r="F62" s="21"/>
      <c r="G62" s="17">
        <f t="shared" si="0"/>
        <v>0</v>
      </c>
    </row>
    <row r="63" spans="1:7" x14ac:dyDescent="0.25">
      <c r="A63" s="7"/>
      <c r="B63" s="8"/>
      <c r="C63" s="9"/>
      <c r="D63" s="10"/>
      <c r="E63" s="10"/>
      <c r="F63" s="11" t="s">
        <v>8</v>
      </c>
      <c r="G63" s="12">
        <f>SUM(G5:G62)</f>
        <v>0</v>
      </c>
    </row>
  </sheetData>
  <sheetProtection algorithmName="SHA-512" hashValue="ysc/bMeFYcE0NNeo5wgbpCpWsXd2XU8dXL7Oekn6F6k4aEr1NuR6PEyGa3lNmQ87ibk+CGT/9kd1y/XAkilDgw==" saltValue="sYn24ZoEu3qmb64DGQJdPg==" spinCount="100000" sheet="1" objects="1" scenarios="1"/>
  <conditionalFormatting sqref="F5:F6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2" xr:uid="{EBC00CCC-5FCC-4887-AEC8-AA7143647E66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2026-01-07T19:42:52Z</dcterms:modified>
</cp:coreProperties>
</file>